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Y:\Index\2026\18_26 Łąkowa\Materiały od Kamila\2 PRZEDMIAR\"/>
    </mc:Choice>
  </mc:AlternateContent>
  <xr:revisionPtr revIDLastSave="0" documentId="13_ncr:1_{66E27F6C-CB4C-46EE-93CE-451CD8437334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PRZEDMIAR UL. ŁĄKOWA " sheetId="2" r:id="rId1"/>
  </sheets>
  <definedNames>
    <definedName name="_xlnm.Print_Area" localSheetId="0">'PRZEDMIAR UL. ŁĄKOWA '!$A$1:$G$52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9" i="2" l="1"/>
  <c r="G48" i="2"/>
  <c r="G46" i="2"/>
  <c r="G45" i="2"/>
  <c r="G42" i="2"/>
  <c r="G40" i="2"/>
  <c r="G38" i="2"/>
  <c r="G36" i="2"/>
  <c r="G33" i="2"/>
  <c r="G28" i="2"/>
  <c r="G27" i="2"/>
  <c r="G26" i="2"/>
  <c r="G25" i="2"/>
  <c r="G23" i="2"/>
  <c r="G19" i="2"/>
  <c r="G18" i="2"/>
  <c r="G17" i="2"/>
  <c r="G16" i="2"/>
  <c r="G15" i="2"/>
  <c r="G14" i="2"/>
  <c r="G13" i="2"/>
  <c r="G12" i="2"/>
  <c r="G11" i="2"/>
  <c r="G32" i="2" l="1"/>
  <c r="G30" i="2" l="1"/>
  <c r="G22" i="2"/>
  <c r="G50" i="2" s="1"/>
  <c r="G51" i="2" l="1"/>
  <c r="G52" i="2" s="1"/>
</calcChain>
</file>

<file path=xl/sharedStrings.xml><?xml version="1.0" encoding="utf-8"?>
<sst xmlns="http://schemas.openxmlformats.org/spreadsheetml/2006/main" count="124" uniqueCount="79">
  <si>
    <t>PRZEDMIAR ROBÓT - BRANŻA DROGOWA</t>
  </si>
  <si>
    <t>Przebudowa nawierzchni ulicy Łąkowej w Stargardzie</t>
  </si>
  <si>
    <t>Nr</t>
  </si>
  <si>
    <t>Nr ST</t>
  </si>
  <si>
    <t>Opis robót</t>
  </si>
  <si>
    <t>Jm</t>
  </si>
  <si>
    <t>Ilość</t>
  </si>
  <si>
    <t>cena jednostkowa netto [zł]</t>
  </si>
  <si>
    <t>wartość netto [zł]</t>
  </si>
  <si>
    <t>1</t>
  </si>
  <si>
    <t>D.00.00.00.</t>
  </si>
  <si>
    <t>BRANŻA DROGOWA</t>
  </si>
  <si>
    <t>WYMAGANIA OGÓLNE</t>
  </si>
  <si>
    <t>D.01.00.00.</t>
  </si>
  <si>
    <t>ROBOTY PRZYGOTOWAWCZE</t>
  </si>
  <si>
    <t>D.01.02.01</t>
  </si>
  <si>
    <t>Ręczne karczowanie drzew (śr. 26-35 cm)</t>
  </si>
  <si>
    <t>szt.</t>
  </si>
  <si>
    <t>Ścinanie drzew piłą mechaniczną (śr. 26-35 cm) wraz z wywożenie dłużyc na odległość 10 km</t>
  </si>
  <si>
    <t>Mechaniczne karczowanie pni (śr. 26-35 cm)</t>
  </si>
  <si>
    <t>D.01.02.02.</t>
  </si>
  <si>
    <t>Usunięcie warstwy ziemi urodzajnej (humusu) o grubości do 15 cm do ponownego wbudowania (razem z hałdowaniem i przewiezieniem do wbudowania)</t>
  </si>
  <si>
    <t>m2</t>
  </si>
  <si>
    <t>D.01.02.04.</t>
  </si>
  <si>
    <t>Mechaniczne rozebranie nawierzchni z brukowca o wysokości 13-17 cm Rozbiórka nawierzchni z koski kamiennej - materiał Inwestora</t>
  </si>
  <si>
    <t>Mechaniczne rozebranie nawierzchni z podbudową (nawierzchnia żużlowa, destrukt asfaltowy, kruszywo) o grubości 15 cm. Wywiezienie gruzu z terenu rozbiórki przy mechanicznym załadowaniu i wyładowaniu samochodem samowyładowczym na odległość 10 km - wywóz materiałów z rozbiórki nawierzchni i podbudów wraz z kosztami utylizacji.</t>
  </si>
  <si>
    <t>Rozebranie nawierzchni kostki betonowej z wypełnieniem spoin piaskiem - zjazdy do posesji. Złożenia materiału na paletach - materiał Właścicieli posesji.</t>
  </si>
  <si>
    <t>Rozebranie krawężników betonowych 15x30 cm na podsypce cementowo-piaskowej  wraz z ławami betonowymi. Wywiezienie gruzu z terenu rozbiórki przy mechanicznym załadowaniu i wyładowaniu samochodem samowyładowczym na odległość 10 km - wywóz materiałów z rozbiórki krawężników i ław betonowych w raz z utylizacją</t>
  </si>
  <si>
    <t>m</t>
  </si>
  <si>
    <t>Rozebranie korytek ściekowych betonowych na podsypce cementowo-piaskowej  wraz z ławami betonowymi Wywiezienie gruzu z terenu rozbiórki przy mechanicznym załadowaniu i wyładowaniu samochodem samowyładowczym na odległość 10 km - wywóz materiałów z rozbiórki krawężników i ław betonowych w raz z utylizacją</t>
  </si>
  <si>
    <t>Rozebranie obrzeży betonowych 6x30 cm na podsypce cementowo-piaskowej Wywiezienie gruzu z terenu rozbiórki przy mechanicznym załadowaniu i wyładowaniu samochodem samowyładowczym na odległość 10 km - wywóz materiałów z rozbiórki krawężników i ław betonowych w raz z utylizacją</t>
  </si>
  <si>
    <t>02.00.00</t>
  </si>
  <si>
    <t>ROBOTY ZIEMNE</t>
  </si>
  <si>
    <t>D.02.00.01.</t>
  </si>
  <si>
    <t>Wykonanie wykopów z transportem na odkład i zagospodarowaniem materiału we własnym zakresie przez Wykonawcę.</t>
  </si>
  <si>
    <t>m3</t>
  </si>
  <si>
    <t>Wykonanie nasypów z materiału z dokopu z transportem - nasyp konstrukcyjny</t>
  </si>
  <si>
    <t>D.03.02.01a</t>
  </si>
  <si>
    <t>Regulacja pionowa studzienek studni, zaworów wodociągowych i gazowych</t>
  </si>
  <si>
    <t>Regulacja pionowa studzienek dla włazów kanałowych regulacja studni kanalizacji</t>
  </si>
  <si>
    <t>Regulacja pionowa studzienek dla włazów kanałowych regulacja studni teletechnicznych</t>
  </si>
  <si>
    <t>Wykonanie przepustów rurą dwudzielna pod drogami i innymi przeszkodami wykopem otwartym w gruncie kat. III zabezpieczenie sieci teletechnicznej i przyłącza gazowego.</t>
  </si>
  <si>
    <t>D.04.00.00.</t>
  </si>
  <si>
    <t>PODBUDOWY</t>
  </si>
  <si>
    <t>D.04.01.01.</t>
  </si>
  <si>
    <t>Mechaniczne profilowanie i zagęszczenie podłoża pod warstwy konstrukcyjne nawierzchni w gruncie kat. I-IV</t>
  </si>
  <si>
    <t>D.04.04.02</t>
  </si>
  <si>
    <t>Podbudowa z kruszywa łamanego - warstwa o grubości po zagęszczeniu 20 cm jezdnia i droga pieszo-rowerowa</t>
  </si>
  <si>
    <t>Podbudowa z kruszywa łamanego - warstwa o grubości po zagęszczeniu 15 cm zjazdy</t>
  </si>
  <si>
    <t>D.05.00.00.</t>
  </si>
  <si>
    <t>NAWIERZCHNIE</t>
  </si>
  <si>
    <t>D.05.03.23.</t>
  </si>
  <si>
    <t>Nawierzchnia jezdni</t>
  </si>
  <si>
    <t>Nawierzchnie z kostki brukowej betonowej o grubości 8 cm na podsypce cementowo-piaskowej nawierzchnia jezdni - kostka betonowwa kolor szary</t>
  </si>
  <si>
    <t>Nawierzchnia drogi pieszo-rowerowej</t>
  </si>
  <si>
    <t>Nawierzchnie z kostki brukowej betonowej o grubości 8 cm na podsypce cementowo-piaskowej koszta typu starobruk imitująca nawierzchnie kamienną</t>
  </si>
  <si>
    <t>Nawierzchnia zjazdów</t>
  </si>
  <si>
    <t>Nawierzchnie z kostki brukowej betonowej o grubości 8 cm na podsypce cementowo-piaskowej nawierzchnia zjazdów - kostka betonowa kolor czerwony</t>
  </si>
  <si>
    <t>D.06.00.00.</t>
  </si>
  <si>
    <t>ROBOTY WYKOŃCZENIOWE</t>
  </si>
  <si>
    <t>D.06.01.01</t>
  </si>
  <si>
    <t>Humusowanie skarp z obsianiem przy grub.warstwy humusu 10 cm - materiał z odhumusowania.</t>
  </si>
  <si>
    <t>D.07.00.00.</t>
  </si>
  <si>
    <t>URZĄDZENIA BEZPIECZEŃSTWA RUCHU</t>
  </si>
  <si>
    <t>D.07.02.01.</t>
  </si>
  <si>
    <t>Oznakowanie pionowe</t>
  </si>
  <si>
    <t>Słupki do znaków drogowych z rur stalowych o śr. 70 mm</t>
  </si>
  <si>
    <t>Przymocowanie tablic znaków drogowych zakazu, nakazu, ostrzegawczych, informacyjnych o powierzchni do 0.3 m2</t>
  </si>
  <si>
    <t>D.08.00.00.</t>
  </si>
  <si>
    <t>ELEMENTY ULIC</t>
  </si>
  <si>
    <t>D.08.01.01.</t>
  </si>
  <si>
    <t>Krawężniki betonowe wystające o wymiarach 15x30 cm (wtym krawęzniki skośne prawe i lewe) na podsypce cementowo-piaskowej i ławie betonowej C12/15 Krawężniki wyniesione światło h= +12cm</t>
  </si>
  <si>
    <t>Krawężniki betonowe wtopione o wymiarach 15x22 cm na podsypce cementowo-piaskowej i ławie betonowej C12/15</t>
  </si>
  <si>
    <t>WARTOŚĆ NETTO [zł]</t>
  </si>
  <si>
    <t>PODATEK VAT 23 %</t>
  </si>
  <si>
    <t>WARTOŚĆ BRUTTO [zł]</t>
  </si>
  <si>
    <t>Regulacja (naprawa) pionowa wpustów, studni, zaworów oraz urządzeń ściekowych</t>
  </si>
  <si>
    <t>D.04.04.00</t>
  </si>
  <si>
    <t xml:space="preserve">Podbudowa z kruszyw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</si>
</sst>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indexed="64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vertical="top"/>
    </xf>
    <xf numFmtId="0" fontId="1" fillId="0" borderId="0" xfId="1"/>
    <xf numFmtId="0" fontId="3" fillId="2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4" fontId="4" fillId="3" borderId="2" xfId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left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6" fillId="5" borderId="2" xfId="1" applyFont="1" applyFill="1" applyBorder="1" applyAlignment="1">
      <alignment horizontal="right" vertical="center" wrapText="1"/>
    </xf>
    <xf numFmtId="0" fontId="6" fillId="5" borderId="8" xfId="1" applyFont="1" applyFill="1" applyBorder="1" applyAlignment="1">
      <alignment horizontal="center" vertical="center" wrapText="1"/>
    </xf>
    <xf numFmtId="0" fontId="6" fillId="5" borderId="8" xfId="1" applyFont="1" applyFill="1" applyBorder="1" applyAlignment="1">
      <alignment horizontal="left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left" vertical="center" wrapText="1"/>
    </xf>
    <xf numFmtId="0" fontId="6" fillId="6" borderId="2" xfId="1" applyFont="1" applyFill="1" applyBorder="1" applyAlignment="1">
      <alignment horizontal="right" vertical="center" wrapText="1"/>
    </xf>
    <xf numFmtId="0" fontId="6" fillId="6" borderId="6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right" vertical="center" wrapText="1"/>
    </xf>
    <xf numFmtId="0" fontId="3" fillId="7" borderId="2" xfId="1" applyFont="1" applyFill="1" applyBorder="1" applyAlignment="1">
      <alignment horizontal="left" vertical="top" wrapText="1"/>
    </xf>
    <xf numFmtId="0" fontId="3" fillId="7" borderId="2" xfId="1" applyFont="1" applyFill="1" applyBorder="1" applyAlignment="1">
      <alignment horizontal="center" vertical="center" wrapText="1"/>
    </xf>
    <xf numFmtId="4" fontId="3" fillId="7" borderId="2" xfId="0" applyNumberFormat="1" applyFont="1" applyFill="1" applyBorder="1" applyAlignment="1">
      <alignment vertical="center"/>
    </xf>
    <xf numFmtId="4" fontId="3" fillId="0" borderId="9" xfId="1" applyNumberFormat="1" applyFont="1" applyBorder="1"/>
    <xf numFmtId="4" fontId="3" fillId="0" borderId="2" xfId="1" applyNumberFormat="1" applyFont="1" applyBorder="1"/>
    <xf numFmtId="4" fontId="6" fillId="0" borderId="2" xfId="1" applyNumberFormat="1" applyFont="1" applyBorder="1"/>
    <xf numFmtId="0" fontId="3" fillId="8" borderId="2" xfId="1" applyFont="1" applyFill="1" applyBorder="1" applyAlignment="1">
      <alignment horizontal="left" vertical="top" wrapText="1"/>
    </xf>
    <xf numFmtId="0" fontId="3" fillId="8" borderId="2" xfId="1" applyFont="1" applyFill="1" applyBorder="1" applyAlignment="1">
      <alignment horizontal="center" vertical="center" wrapText="1"/>
    </xf>
    <xf numFmtId="4" fontId="3" fillId="8" borderId="2" xfId="0" applyNumberFormat="1" applyFont="1" applyFill="1" applyBorder="1" applyAlignment="1">
      <alignment vertical="center"/>
    </xf>
    <xf numFmtId="0" fontId="1" fillId="8" borderId="0" xfId="1" applyFill="1"/>
    <xf numFmtId="4" fontId="1" fillId="8" borderId="0" xfId="1" applyNumberFormat="1" applyFill="1"/>
    <xf numFmtId="0" fontId="3" fillId="8" borderId="6" xfId="1" applyFont="1" applyFill="1" applyBorder="1" applyAlignment="1">
      <alignment horizontal="center" vertical="center" wrapText="1"/>
    </xf>
    <xf numFmtId="0" fontId="3" fillId="8" borderId="2" xfId="2" applyFont="1" applyFill="1" applyBorder="1" applyAlignment="1">
      <alignment horizontal="center" vertical="center" wrapText="1"/>
    </xf>
    <xf numFmtId="0" fontId="3" fillId="8" borderId="2" xfId="2" applyFont="1" applyFill="1" applyBorder="1" applyAlignment="1">
      <alignment horizontal="left" vertical="center" wrapText="1"/>
    </xf>
    <xf numFmtId="4" fontId="3" fillId="8" borderId="2" xfId="2" applyNumberFormat="1" applyFont="1" applyFill="1" applyBorder="1" applyAlignment="1">
      <alignment horizontal="right" vertical="center" wrapText="1"/>
    </xf>
    <xf numFmtId="0" fontId="7" fillId="8" borderId="2" xfId="1" applyFont="1" applyFill="1" applyBorder="1" applyAlignment="1">
      <alignment horizontal="center" vertical="center"/>
    </xf>
    <xf numFmtId="0" fontId="7" fillId="7" borderId="2" xfId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4" fontId="7" fillId="8" borderId="2" xfId="0" applyNumberFormat="1" applyFont="1" applyFill="1" applyBorder="1" applyAlignment="1">
      <alignment horizontal="right" vertical="center"/>
    </xf>
    <xf numFmtId="164" fontId="7" fillId="8" borderId="2" xfId="0" applyNumberFormat="1" applyFont="1" applyFill="1" applyBorder="1" applyAlignment="1">
      <alignment horizontal="right" vertical="center"/>
    </xf>
    <xf numFmtId="4" fontId="7" fillId="8" borderId="2" xfId="1" applyNumberFormat="1" applyFont="1" applyFill="1" applyBorder="1" applyAlignment="1">
      <alignment horizontal="right" vertical="center"/>
    </xf>
    <xf numFmtId="0" fontId="7" fillId="7" borderId="2" xfId="0" applyFont="1" applyFill="1" applyBorder="1" applyAlignment="1">
      <alignment horizontal="center" vertical="center" wrapText="1"/>
    </xf>
    <xf numFmtId="4" fontId="7" fillId="7" borderId="2" xfId="0" applyNumberFormat="1" applyFont="1" applyFill="1" applyBorder="1" applyAlignment="1">
      <alignment horizontal="right" vertical="center"/>
    </xf>
    <xf numFmtId="164" fontId="7" fillId="7" borderId="2" xfId="0" applyNumberFormat="1" applyFont="1" applyFill="1" applyBorder="1" applyAlignment="1">
      <alignment horizontal="right" vertical="center"/>
    </xf>
    <xf numFmtId="0" fontId="3" fillId="0" borderId="0" xfId="1" applyFont="1"/>
    <xf numFmtId="0" fontId="8" fillId="7" borderId="2" xfId="1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4" fontId="9" fillId="7" borderId="2" xfId="0" applyNumberFormat="1" applyFont="1" applyFill="1" applyBorder="1" applyAlignment="1">
      <alignment horizontal="right" vertical="center"/>
    </xf>
    <xf numFmtId="164" fontId="9" fillId="7" borderId="2" xfId="0" applyNumberFormat="1" applyFont="1" applyFill="1" applyBorder="1" applyAlignment="1">
      <alignment horizontal="right" vertical="center"/>
    </xf>
    <xf numFmtId="4" fontId="4" fillId="0" borderId="2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 vertical="top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top" wrapText="1"/>
    </xf>
  </cellXfs>
  <cellStyles count="3">
    <cellStyle name="Normalny" xfId="0" builtinId="0"/>
    <cellStyle name="Normalny 2" xfId="1" xr:uid="{893A3A3B-2F49-431B-B231-FDE28E91F4CD}"/>
    <cellStyle name="Normalny 2 3" xfId="2" xr:uid="{EEAE0A3F-ABAD-4F0A-BFEC-C26927829E8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A05BD-3469-4EC4-B708-3975D58414A6}">
  <sheetPr>
    <tabColor rgb="FF00B0F0"/>
    <pageSetUpPr fitToPage="1"/>
  </sheetPr>
  <dimension ref="A3:H52"/>
  <sheetViews>
    <sheetView tabSelected="1" view="pageBreakPreview" topLeftCell="A4" zoomScale="130" zoomScaleNormal="130" zoomScaleSheetLayoutView="130" workbookViewId="0">
      <selection activeCell="A31" sqref="A31:G31"/>
    </sheetView>
  </sheetViews>
  <sheetFormatPr defaultRowHeight="12.75" x14ac:dyDescent="0.2"/>
  <cols>
    <col min="1" max="1" width="9.140625" style="2"/>
    <col min="2" max="2" width="12.140625" style="2" customWidth="1"/>
    <col min="3" max="3" width="97.28515625" style="2" customWidth="1"/>
    <col min="4" max="5" width="9.140625" style="2"/>
    <col min="6" max="6" width="9.28515625" style="2" customWidth="1"/>
    <col min="7" max="7" width="9.5703125" style="2" customWidth="1"/>
    <col min="8" max="16384" width="9.140625" style="2"/>
  </cols>
  <sheetData>
    <row r="3" spans="1:7" x14ac:dyDescent="0.2">
      <c r="A3" s="51"/>
      <c r="B3" s="51"/>
      <c r="C3" s="51"/>
      <c r="D3" s="51"/>
      <c r="E3" s="1"/>
      <c r="F3" s="1"/>
      <c r="G3" s="1"/>
    </row>
    <row r="4" spans="1:7" x14ac:dyDescent="0.2">
      <c r="A4" s="52" t="s">
        <v>0</v>
      </c>
      <c r="B4" s="52"/>
      <c r="C4" s="52"/>
      <c r="D4" s="52"/>
      <c r="E4" s="52"/>
      <c r="F4" s="52"/>
      <c r="G4" s="52"/>
    </row>
    <row r="5" spans="1:7" ht="15.75" customHeight="1" x14ac:dyDescent="0.2">
      <c r="A5" s="53" t="s">
        <v>1</v>
      </c>
      <c r="B5" s="54"/>
      <c r="C5" s="54"/>
      <c r="D5" s="54"/>
      <c r="E5" s="54"/>
      <c r="F5" s="54"/>
      <c r="G5" s="55"/>
    </row>
    <row r="6" spans="1:7" ht="33.75" x14ac:dyDescent="0.2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4" t="s">
        <v>7</v>
      </c>
      <c r="G6" s="5" t="s">
        <v>8</v>
      </c>
    </row>
    <row r="7" spans="1:7" x14ac:dyDescent="0.2">
      <c r="A7" s="6" t="s">
        <v>9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</row>
    <row r="8" spans="1:7" x14ac:dyDescent="0.2">
      <c r="A8" s="7"/>
      <c r="B8" s="8" t="s">
        <v>10</v>
      </c>
      <c r="C8" s="9" t="s">
        <v>11</v>
      </c>
      <c r="D8" s="10"/>
      <c r="E8" s="11"/>
      <c r="F8" s="11"/>
      <c r="G8" s="11"/>
    </row>
    <row r="9" spans="1:7" x14ac:dyDescent="0.2">
      <c r="A9" s="7"/>
      <c r="B9" s="12" t="s">
        <v>10</v>
      </c>
      <c r="C9" s="13" t="s">
        <v>12</v>
      </c>
      <c r="D9" s="10"/>
      <c r="E9" s="11"/>
      <c r="F9" s="11"/>
      <c r="G9" s="11"/>
    </row>
    <row r="10" spans="1:7" x14ac:dyDescent="0.2">
      <c r="A10" s="14"/>
      <c r="B10" s="15" t="s">
        <v>13</v>
      </c>
      <c r="C10" s="16" t="s">
        <v>14</v>
      </c>
      <c r="D10" s="14"/>
      <c r="E10" s="17"/>
      <c r="F10" s="17"/>
      <c r="G10" s="17"/>
    </row>
    <row r="11" spans="1:7" s="29" customFormat="1" x14ac:dyDescent="0.2">
      <c r="A11" s="35">
        <v>1</v>
      </c>
      <c r="B11" s="37" t="s">
        <v>15</v>
      </c>
      <c r="C11" s="26" t="s">
        <v>16</v>
      </c>
      <c r="D11" s="38" t="s">
        <v>17</v>
      </c>
      <c r="E11" s="39">
        <v>1</v>
      </c>
      <c r="F11" s="40"/>
      <c r="G11" s="28">
        <f t="shared" ref="G11:G19" si="0">ROUND(E11*F11,2)</f>
        <v>0</v>
      </c>
    </row>
    <row r="12" spans="1:7" s="29" customFormat="1" x14ac:dyDescent="0.2">
      <c r="A12" s="35">
        <v>2</v>
      </c>
      <c r="B12" s="37" t="s">
        <v>15</v>
      </c>
      <c r="C12" s="26" t="s">
        <v>18</v>
      </c>
      <c r="D12" s="38" t="s">
        <v>17</v>
      </c>
      <c r="E12" s="39">
        <v>1</v>
      </c>
      <c r="F12" s="40"/>
      <c r="G12" s="28">
        <f t="shared" si="0"/>
        <v>0</v>
      </c>
    </row>
    <row r="13" spans="1:7" s="29" customFormat="1" x14ac:dyDescent="0.2">
      <c r="A13" s="35">
        <v>3</v>
      </c>
      <c r="B13" s="37" t="s">
        <v>15</v>
      </c>
      <c r="C13" s="26" t="s">
        <v>19</v>
      </c>
      <c r="D13" s="38" t="s">
        <v>17</v>
      </c>
      <c r="E13" s="39">
        <v>1</v>
      </c>
      <c r="F13" s="40"/>
      <c r="G13" s="28">
        <f t="shared" si="0"/>
        <v>0</v>
      </c>
    </row>
    <row r="14" spans="1:7" s="29" customFormat="1" ht="22.5" x14ac:dyDescent="0.2">
      <c r="A14" s="35">
        <v>4</v>
      </c>
      <c r="B14" s="37" t="s">
        <v>20</v>
      </c>
      <c r="C14" s="26" t="s">
        <v>21</v>
      </c>
      <c r="D14" s="27" t="s">
        <v>22</v>
      </c>
      <c r="E14" s="41">
        <v>338</v>
      </c>
      <c r="F14" s="40"/>
      <c r="G14" s="28">
        <f t="shared" si="0"/>
        <v>0</v>
      </c>
    </row>
    <row r="15" spans="1:7" s="29" customFormat="1" x14ac:dyDescent="0.2">
      <c r="A15" s="35">
        <v>5</v>
      </c>
      <c r="B15" s="37" t="s">
        <v>23</v>
      </c>
      <c r="C15" s="26" t="s">
        <v>24</v>
      </c>
      <c r="D15" s="27" t="s">
        <v>22</v>
      </c>
      <c r="E15" s="41">
        <v>142</v>
      </c>
      <c r="F15" s="40"/>
      <c r="G15" s="28">
        <f t="shared" si="0"/>
        <v>0</v>
      </c>
    </row>
    <row r="16" spans="1:7" s="29" customFormat="1" ht="33.75" x14ac:dyDescent="0.2">
      <c r="A16" s="35">
        <v>6</v>
      </c>
      <c r="B16" s="37" t="s">
        <v>23</v>
      </c>
      <c r="C16" s="26" t="s">
        <v>25</v>
      </c>
      <c r="D16" s="27" t="s">
        <v>22</v>
      </c>
      <c r="E16" s="39">
        <v>1445.3</v>
      </c>
      <c r="F16" s="40"/>
      <c r="G16" s="28">
        <f t="shared" si="0"/>
        <v>0</v>
      </c>
    </row>
    <row r="17" spans="1:8" s="29" customFormat="1" ht="22.5" x14ac:dyDescent="0.2">
      <c r="A17" s="35">
        <v>7</v>
      </c>
      <c r="B17" s="37" t="s">
        <v>23</v>
      </c>
      <c r="C17" s="26" t="s">
        <v>26</v>
      </c>
      <c r="D17" s="27" t="s">
        <v>22</v>
      </c>
      <c r="E17" s="39">
        <v>313.8</v>
      </c>
      <c r="F17" s="40"/>
      <c r="G17" s="28">
        <f t="shared" si="0"/>
        <v>0</v>
      </c>
    </row>
    <row r="18" spans="1:8" s="29" customFormat="1" ht="33.75" x14ac:dyDescent="0.2">
      <c r="A18" s="35">
        <v>8</v>
      </c>
      <c r="B18" s="37" t="s">
        <v>23</v>
      </c>
      <c r="C18" s="26" t="s">
        <v>27</v>
      </c>
      <c r="D18" s="27" t="s">
        <v>28</v>
      </c>
      <c r="E18" s="39">
        <v>75</v>
      </c>
      <c r="F18" s="40"/>
      <c r="G18" s="28">
        <f t="shared" si="0"/>
        <v>0</v>
      </c>
    </row>
    <row r="19" spans="1:8" s="29" customFormat="1" ht="33.75" x14ac:dyDescent="0.2">
      <c r="A19" s="35">
        <v>9</v>
      </c>
      <c r="B19" s="37" t="s">
        <v>23</v>
      </c>
      <c r="C19" s="26" t="s">
        <v>29</v>
      </c>
      <c r="D19" s="27" t="s">
        <v>28</v>
      </c>
      <c r="E19" s="39">
        <v>10</v>
      </c>
      <c r="F19" s="40"/>
      <c r="G19" s="28">
        <f t="shared" si="0"/>
        <v>0</v>
      </c>
    </row>
    <row r="20" spans="1:8" s="29" customFormat="1" ht="33.75" x14ac:dyDescent="0.2">
      <c r="A20" s="35">
        <v>10</v>
      </c>
      <c r="B20" s="37" t="s">
        <v>23</v>
      </c>
      <c r="C20" s="26" t="s">
        <v>30</v>
      </c>
      <c r="D20" s="27" t="s">
        <v>28</v>
      </c>
      <c r="E20" s="39">
        <v>16</v>
      </c>
      <c r="F20" s="40"/>
      <c r="G20" s="28"/>
    </row>
    <row r="21" spans="1:8" x14ac:dyDescent="0.2">
      <c r="A21" s="14"/>
      <c r="B21" s="15" t="s">
        <v>31</v>
      </c>
      <c r="C21" s="16" t="s">
        <v>32</v>
      </c>
      <c r="D21" s="14"/>
      <c r="E21" s="17"/>
      <c r="F21" s="17"/>
      <c r="G21" s="17"/>
    </row>
    <row r="22" spans="1:8" s="29" customFormat="1" x14ac:dyDescent="0.2">
      <c r="A22" s="27">
        <v>11</v>
      </c>
      <c r="B22" s="32" t="s">
        <v>33</v>
      </c>
      <c r="C22" s="33" t="s">
        <v>34</v>
      </c>
      <c r="D22" s="32" t="s">
        <v>35</v>
      </c>
      <c r="E22" s="39">
        <v>486.9</v>
      </c>
      <c r="F22" s="40"/>
      <c r="G22" s="28">
        <f t="shared" ref="G22:G23" si="1">ROUND(E22*F22,2)</f>
        <v>0</v>
      </c>
    </row>
    <row r="23" spans="1:8" s="29" customFormat="1" x14ac:dyDescent="0.2">
      <c r="A23" s="27">
        <v>12</v>
      </c>
      <c r="B23" s="32" t="s">
        <v>33</v>
      </c>
      <c r="C23" s="33" t="s">
        <v>36</v>
      </c>
      <c r="D23" s="32" t="s">
        <v>35</v>
      </c>
      <c r="E23" s="34">
        <v>20</v>
      </c>
      <c r="F23" s="40"/>
      <c r="G23" s="28">
        <f t="shared" si="1"/>
        <v>0</v>
      </c>
    </row>
    <row r="24" spans="1:8" x14ac:dyDescent="0.2">
      <c r="A24" s="14"/>
      <c r="B24" s="15" t="s">
        <v>37</v>
      </c>
      <c r="C24" s="16" t="s">
        <v>76</v>
      </c>
      <c r="D24" s="14"/>
      <c r="E24" s="17"/>
      <c r="F24" s="17"/>
      <c r="G24" s="17"/>
    </row>
    <row r="25" spans="1:8" s="29" customFormat="1" x14ac:dyDescent="0.2">
      <c r="A25" s="31">
        <v>13</v>
      </c>
      <c r="B25" s="32" t="s">
        <v>37</v>
      </c>
      <c r="C25" s="26" t="s">
        <v>38</v>
      </c>
      <c r="D25" s="27" t="s">
        <v>17</v>
      </c>
      <c r="E25" s="39">
        <v>5</v>
      </c>
      <c r="F25" s="40"/>
      <c r="G25" s="28">
        <f t="shared" ref="G25:G28" si="2">ROUND(E25*F25,2)</f>
        <v>0</v>
      </c>
    </row>
    <row r="26" spans="1:8" s="29" customFormat="1" x14ac:dyDescent="0.2">
      <c r="A26" s="31">
        <v>14</v>
      </c>
      <c r="B26" s="32" t="s">
        <v>37</v>
      </c>
      <c r="C26" s="26" t="s">
        <v>39</v>
      </c>
      <c r="D26" s="27" t="s">
        <v>17</v>
      </c>
      <c r="E26" s="39">
        <v>6</v>
      </c>
      <c r="F26" s="40"/>
      <c r="G26" s="28">
        <f t="shared" si="2"/>
        <v>0</v>
      </c>
    </row>
    <row r="27" spans="1:8" s="29" customFormat="1" x14ac:dyDescent="0.2">
      <c r="A27" s="31">
        <v>15</v>
      </c>
      <c r="B27" s="32" t="s">
        <v>37</v>
      </c>
      <c r="C27" s="26" t="s">
        <v>40</v>
      </c>
      <c r="D27" s="27" t="s">
        <v>17</v>
      </c>
      <c r="E27" s="39">
        <v>3</v>
      </c>
      <c r="F27" s="40"/>
      <c r="G27" s="28">
        <f t="shared" si="2"/>
        <v>0</v>
      </c>
    </row>
    <row r="28" spans="1:8" s="29" customFormat="1" ht="22.5" x14ac:dyDescent="0.2">
      <c r="A28" s="31">
        <v>16</v>
      </c>
      <c r="B28" s="32" t="s">
        <v>37</v>
      </c>
      <c r="C28" s="26" t="s">
        <v>41</v>
      </c>
      <c r="D28" s="27" t="s">
        <v>28</v>
      </c>
      <c r="E28" s="39">
        <v>36</v>
      </c>
      <c r="F28" s="40"/>
      <c r="G28" s="28">
        <f t="shared" si="2"/>
        <v>0</v>
      </c>
    </row>
    <row r="29" spans="1:8" x14ac:dyDescent="0.2">
      <c r="A29" s="18"/>
      <c r="B29" s="15" t="s">
        <v>42</v>
      </c>
      <c r="C29" s="16" t="s">
        <v>43</v>
      </c>
      <c r="D29" s="18"/>
      <c r="E29" s="19"/>
      <c r="F29" s="19"/>
      <c r="G29" s="19"/>
    </row>
    <row r="30" spans="1:8" s="29" customFormat="1" x14ac:dyDescent="0.2">
      <c r="A30" s="35">
        <v>17</v>
      </c>
      <c r="B30" s="37" t="s">
        <v>44</v>
      </c>
      <c r="C30" s="26" t="s">
        <v>45</v>
      </c>
      <c r="D30" s="27" t="s">
        <v>22</v>
      </c>
      <c r="E30" s="39">
        <v>1623</v>
      </c>
      <c r="F30" s="40"/>
      <c r="G30" s="28">
        <f t="shared" ref="G30" si="3">ROUND(E30*F30,2)</f>
        <v>0</v>
      </c>
      <c r="H30" s="30"/>
    </row>
    <row r="31" spans="1:8" s="29" customFormat="1" x14ac:dyDescent="0.2">
      <c r="A31" s="46"/>
      <c r="B31" s="47" t="s">
        <v>77</v>
      </c>
      <c r="C31" s="20" t="s">
        <v>78</v>
      </c>
      <c r="D31" s="21"/>
      <c r="E31" s="48"/>
      <c r="F31" s="49"/>
      <c r="G31" s="22"/>
      <c r="H31" s="30"/>
    </row>
    <row r="32" spans="1:8" s="29" customFormat="1" x14ac:dyDescent="0.2">
      <c r="A32" s="35">
        <v>18</v>
      </c>
      <c r="B32" s="37" t="s">
        <v>46</v>
      </c>
      <c r="C32" s="26" t="s">
        <v>47</v>
      </c>
      <c r="D32" s="27" t="s">
        <v>22</v>
      </c>
      <c r="E32" s="39">
        <v>1275</v>
      </c>
      <c r="F32" s="40"/>
      <c r="G32" s="28">
        <f t="shared" ref="G32:G33" si="4">ROUND(E32*F32,2)</f>
        <v>0</v>
      </c>
    </row>
    <row r="33" spans="1:7" s="29" customFormat="1" x14ac:dyDescent="0.2">
      <c r="A33" s="35">
        <v>19</v>
      </c>
      <c r="B33" s="37" t="s">
        <v>46</v>
      </c>
      <c r="C33" s="26" t="s">
        <v>48</v>
      </c>
      <c r="D33" s="27" t="s">
        <v>22</v>
      </c>
      <c r="E33" s="39">
        <v>147</v>
      </c>
      <c r="F33" s="40"/>
      <c r="G33" s="28">
        <f t="shared" si="4"/>
        <v>0</v>
      </c>
    </row>
    <row r="34" spans="1:7" x14ac:dyDescent="0.2">
      <c r="A34" s="18"/>
      <c r="B34" s="15" t="s">
        <v>49</v>
      </c>
      <c r="C34" s="16" t="s">
        <v>50</v>
      </c>
      <c r="D34" s="18"/>
      <c r="E34" s="19"/>
      <c r="F34" s="19"/>
      <c r="G34" s="19"/>
    </row>
    <row r="35" spans="1:7" x14ac:dyDescent="0.2">
      <c r="A35" s="36"/>
      <c r="B35" s="42" t="s">
        <v>51</v>
      </c>
      <c r="C35" s="20" t="s">
        <v>52</v>
      </c>
      <c r="D35" s="21"/>
      <c r="E35" s="43"/>
      <c r="F35" s="44"/>
      <c r="G35" s="22"/>
    </row>
    <row r="36" spans="1:7" s="29" customFormat="1" ht="22.5" x14ac:dyDescent="0.2">
      <c r="A36" s="35">
        <v>20</v>
      </c>
      <c r="B36" s="37" t="s">
        <v>51</v>
      </c>
      <c r="C36" s="26" t="s">
        <v>53</v>
      </c>
      <c r="D36" s="27" t="s">
        <v>22</v>
      </c>
      <c r="E36" s="39">
        <v>810</v>
      </c>
      <c r="F36" s="40"/>
      <c r="G36" s="28">
        <f t="shared" ref="G36" si="5">ROUND(E36*F36,2)</f>
        <v>0</v>
      </c>
    </row>
    <row r="37" spans="1:7" x14ac:dyDescent="0.2">
      <c r="A37" s="36"/>
      <c r="B37" s="42" t="s">
        <v>51</v>
      </c>
      <c r="C37" s="20" t="s">
        <v>54</v>
      </c>
      <c r="D37" s="21"/>
      <c r="E37" s="43"/>
      <c r="F37" s="44"/>
      <c r="G37" s="22"/>
    </row>
    <row r="38" spans="1:7" s="29" customFormat="1" ht="22.5" x14ac:dyDescent="0.2">
      <c r="A38" s="35">
        <v>21</v>
      </c>
      <c r="B38" s="37" t="s">
        <v>51</v>
      </c>
      <c r="C38" s="26" t="s">
        <v>55</v>
      </c>
      <c r="D38" s="27" t="s">
        <v>22</v>
      </c>
      <c r="E38" s="39">
        <v>465</v>
      </c>
      <c r="F38" s="40"/>
      <c r="G38" s="28">
        <f t="shared" ref="G38" si="6">ROUND(E38*F38,2)</f>
        <v>0</v>
      </c>
    </row>
    <row r="39" spans="1:7" x14ac:dyDescent="0.2">
      <c r="A39" s="36"/>
      <c r="B39" s="42" t="s">
        <v>51</v>
      </c>
      <c r="C39" s="20" t="s">
        <v>56</v>
      </c>
      <c r="D39" s="21"/>
      <c r="E39" s="43"/>
      <c r="F39" s="44"/>
      <c r="G39" s="22"/>
    </row>
    <row r="40" spans="1:7" s="29" customFormat="1" ht="22.5" x14ac:dyDescent="0.2">
      <c r="A40" s="35">
        <v>22</v>
      </c>
      <c r="B40" s="37" t="s">
        <v>51</v>
      </c>
      <c r="C40" s="26" t="s">
        <v>57</v>
      </c>
      <c r="D40" s="27" t="s">
        <v>22</v>
      </c>
      <c r="E40" s="39">
        <v>147</v>
      </c>
      <c r="F40" s="40"/>
      <c r="G40" s="28">
        <f t="shared" ref="G40" si="7">ROUND(E40*F40,2)</f>
        <v>0</v>
      </c>
    </row>
    <row r="41" spans="1:7" x14ac:dyDescent="0.2">
      <c r="A41" s="18"/>
      <c r="B41" s="15" t="s">
        <v>58</v>
      </c>
      <c r="C41" s="16" t="s">
        <v>59</v>
      </c>
      <c r="D41" s="18"/>
      <c r="E41" s="19"/>
      <c r="F41" s="19"/>
      <c r="G41" s="19"/>
    </row>
    <row r="42" spans="1:7" x14ac:dyDescent="0.2">
      <c r="A42" s="35">
        <v>23</v>
      </c>
      <c r="B42" s="37" t="s">
        <v>60</v>
      </c>
      <c r="C42" s="26" t="s">
        <v>61</v>
      </c>
      <c r="D42" s="27" t="s">
        <v>22</v>
      </c>
      <c r="E42" s="39">
        <v>1022</v>
      </c>
      <c r="F42" s="40"/>
      <c r="G42" s="28">
        <f t="shared" ref="G42" si="8">ROUND(E42*F42,2)</f>
        <v>0</v>
      </c>
    </row>
    <row r="43" spans="1:7" x14ac:dyDescent="0.2">
      <c r="A43" s="18"/>
      <c r="B43" s="15" t="s">
        <v>62</v>
      </c>
      <c r="C43" s="16" t="s">
        <v>63</v>
      </c>
      <c r="D43" s="18"/>
      <c r="E43" s="19"/>
      <c r="F43" s="19"/>
      <c r="G43" s="19"/>
    </row>
    <row r="44" spans="1:7" x14ac:dyDescent="0.2">
      <c r="A44" s="36"/>
      <c r="B44" s="42" t="s">
        <v>64</v>
      </c>
      <c r="C44" s="20" t="s">
        <v>65</v>
      </c>
      <c r="D44" s="21"/>
      <c r="E44" s="43"/>
      <c r="F44" s="44"/>
      <c r="G44" s="22"/>
    </row>
    <row r="45" spans="1:7" x14ac:dyDescent="0.2">
      <c r="A45" s="35">
        <v>24</v>
      </c>
      <c r="B45" s="37" t="s">
        <v>64</v>
      </c>
      <c r="C45" s="26" t="s">
        <v>66</v>
      </c>
      <c r="D45" s="27" t="s">
        <v>17</v>
      </c>
      <c r="E45" s="39">
        <v>7</v>
      </c>
      <c r="F45" s="40"/>
      <c r="G45" s="28">
        <f t="shared" ref="G45:G46" si="9">ROUND(E45*F45,2)</f>
        <v>0</v>
      </c>
    </row>
    <row r="46" spans="1:7" x14ac:dyDescent="0.2">
      <c r="A46" s="35">
        <v>25</v>
      </c>
      <c r="B46" s="37" t="s">
        <v>64</v>
      </c>
      <c r="C46" s="26" t="s">
        <v>67</v>
      </c>
      <c r="D46" s="27" t="s">
        <v>17</v>
      </c>
      <c r="E46" s="39">
        <v>10</v>
      </c>
      <c r="F46" s="40"/>
      <c r="G46" s="28">
        <f t="shared" si="9"/>
        <v>0</v>
      </c>
    </row>
    <row r="47" spans="1:7" x14ac:dyDescent="0.2">
      <c r="A47" s="18"/>
      <c r="B47" s="15" t="s">
        <v>68</v>
      </c>
      <c r="C47" s="16" t="s">
        <v>69</v>
      </c>
      <c r="D47" s="18"/>
      <c r="E47" s="19"/>
      <c r="F47" s="19"/>
      <c r="G47" s="19"/>
    </row>
    <row r="48" spans="1:7" ht="22.5" x14ac:dyDescent="0.2">
      <c r="A48" s="35">
        <v>26</v>
      </c>
      <c r="B48" s="37" t="s">
        <v>70</v>
      </c>
      <c r="C48" s="26" t="s">
        <v>71</v>
      </c>
      <c r="D48" s="27" t="s">
        <v>28</v>
      </c>
      <c r="E48" s="39">
        <v>70</v>
      </c>
      <c r="F48" s="40"/>
      <c r="G48" s="28">
        <f t="shared" ref="G48:G49" si="10">ROUND(E48*F48,2)</f>
        <v>0</v>
      </c>
    </row>
    <row r="49" spans="1:7" x14ac:dyDescent="0.2">
      <c r="A49" s="35">
        <v>27</v>
      </c>
      <c r="B49" s="37" t="s">
        <v>70</v>
      </c>
      <c r="C49" s="26" t="s">
        <v>72</v>
      </c>
      <c r="D49" s="27" t="s">
        <v>28</v>
      </c>
      <c r="E49" s="39">
        <v>600</v>
      </c>
      <c r="F49" s="40"/>
      <c r="G49" s="28">
        <f t="shared" si="10"/>
        <v>0</v>
      </c>
    </row>
    <row r="50" spans="1:7" x14ac:dyDescent="0.2">
      <c r="A50" s="45"/>
      <c r="B50" s="45"/>
      <c r="C50" s="45"/>
      <c r="D50" s="45"/>
      <c r="E50" s="56" t="s">
        <v>73</v>
      </c>
      <c r="F50" s="56"/>
      <c r="G50" s="23">
        <f>SUM(G11:G49)</f>
        <v>0</v>
      </c>
    </row>
    <row r="51" spans="1:7" x14ac:dyDescent="0.2">
      <c r="A51" s="45"/>
      <c r="B51" s="45"/>
      <c r="C51" s="45"/>
      <c r="D51" s="45"/>
      <c r="E51" s="50" t="s">
        <v>74</v>
      </c>
      <c r="F51" s="50"/>
      <c r="G51" s="24">
        <f>ROUND(G50*0.23,2)</f>
        <v>0</v>
      </c>
    </row>
    <row r="52" spans="1:7" x14ac:dyDescent="0.2">
      <c r="A52" s="45"/>
      <c r="B52" s="45"/>
      <c r="C52" s="45"/>
      <c r="D52" s="45"/>
      <c r="E52" s="50" t="s">
        <v>75</v>
      </c>
      <c r="F52" s="50"/>
      <c r="G52" s="25">
        <f>G50+G51</f>
        <v>0</v>
      </c>
    </row>
  </sheetData>
  <mergeCells count="6">
    <mergeCell ref="E52:F52"/>
    <mergeCell ref="A3:D3"/>
    <mergeCell ref="A4:G4"/>
    <mergeCell ref="A5:G5"/>
    <mergeCell ref="E50:F50"/>
    <mergeCell ref="E51:F51"/>
  </mergeCells>
  <conditionalFormatting sqref="G11:G20 G35:G40 G42 G44:G46 G48:G52">
    <cfRule type="cellIs" dxfId="3" priority="4" operator="equal">
      <formula>0</formula>
    </cfRule>
  </conditionalFormatting>
  <conditionalFormatting sqref="G22:G23">
    <cfRule type="cellIs" dxfId="2" priority="3" operator="equal">
      <formula>0</formula>
    </cfRule>
  </conditionalFormatting>
  <conditionalFormatting sqref="G25:G28">
    <cfRule type="cellIs" dxfId="1" priority="2" operator="equal">
      <formula>0</formula>
    </cfRule>
  </conditionalFormatting>
  <conditionalFormatting sqref="G30:G33">
    <cfRule type="cellIs" dxfId="0" priority="1" operator="equal">
      <formula>0</formula>
    </cfRule>
  </conditionalFormatting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 UL. ŁĄKOWA </vt:lpstr>
      <vt:lpstr>'PRZEDMIAR UL. ŁĄKOWA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Ciechanowicz</dc:creator>
  <cp:lastModifiedBy>Wydział MI2</cp:lastModifiedBy>
  <cp:lastPrinted>2026-04-15T11:16:53Z</cp:lastPrinted>
  <dcterms:created xsi:type="dcterms:W3CDTF">2015-06-05T18:19:34Z</dcterms:created>
  <dcterms:modified xsi:type="dcterms:W3CDTF">2026-04-15T11:17:11Z</dcterms:modified>
</cp:coreProperties>
</file>